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2570" windowHeight="8940"/>
  </bookViews>
  <sheets>
    <sheet name="Лист1" sheetId="1" r:id="rId1"/>
  </sheets>
  <definedNames>
    <definedName name="_xlnm.Print_Area" localSheetId="0">Лист1!$A$1:$G$42</definedName>
  </definedNames>
  <calcPr calcId="162913"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42" i="1" l="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5" i="1"/>
</calcChain>
</file>

<file path=xl/comments1.xml><?xml version="1.0" encoding="utf-8"?>
<comments xmlns="http://schemas.openxmlformats.org/spreadsheetml/2006/main">
  <authors>
    <author>Автор</author>
  </authors>
  <commentList>
    <comment ref="A13" authorId="0" shapeId="0">
      <text>
        <r>
          <rPr>
            <b/>
            <sz val="14"/>
            <color indexed="81"/>
            <rFont val="Tahoma"/>
            <family val="2"/>
            <charset val="204"/>
          </rPr>
          <t>Клей 2,0 заменить обьем СРОЧНО - ГАЛАМАТ</t>
        </r>
      </text>
    </comment>
    <comment ref="B13" authorId="0" shapeId="0">
      <text>
        <r>
          <rPr>
            <b/>
            <sz val="14"/>
            <color indexed="81"/>
            <rFont val="Tahoma"/>
            <family val="2"/>
            <charset val="204"/>
          </rPr>
          <t>Клей 2,0 заменить обьем СРОЧНО - ГАЛАМАТ</t>
        </r>
      </text>
    </comment>
    <comment ref="A22" authorId="0" shapeId="0">
      <text>
        <r>
          <rPr>
            <b/>
            <sz val="16"/>
            <color indexed="81"/>
            <rFont val="Tahoma"/>
            <family val="2"/>
            <charset val="204"/>
          </rPr>
          <t xml:space="preserve">ЗЦП 8 </t>
        </r>
      </text>
    </comment>
  </commentList>
</comments>
</file>

<file path=xl/sharedStrings.xml><?xml version="1.0" encoding="utf-8"?>
<sst xmlns="http://schemas.openxmlformats.org/spreadsheetml/2006/main" count="120" uniqueCount="83">
  <si>
    <t>Наименование</t>
  </si>
  <si>
    <t>Тех спецификация</t>
  </si>
  <si>
    <t xml:space="preserve">Единица
измерения
</t>
  </si>
  <si>
    <t>Кол-во</t>
  </si>
  <si>
    <t>Цена за единицу</t>
  </si>
  <si>
    <t>Сумма</t>
  </si>
  <si>
    <t>№ лота</t>
  </si>
  <si>
    <t>шт</t>
  </si>
  <si>
    <t>Антимикробная хирургическая пленка</t>
  </si>
  <si>
    <t>упк</t>
  </si>
  <si>
    <t xml:space="preserve">Рентген пленка 20,3х25,4 №100  </t>
  </si>
  <si>
    <t>Термографичкская пленка для сухой печати с высоким контрастом и высокой оптической плотностью.  Предназначена для распечатки цифровых рентгеновских изображений на принтерах</t>
  </si>
  <si>
    <t xml:space="preserve">Рентген пленка 35х43 см №100  </t>
  </si>
  <si>
    <t>Термографическая пленка для сухой печати с высоким контрастом и высокой оптической плотностью, разработана для обеспечения высокой контрастности, применяется в общей радиологии и при специальных исследованиях, требующих высокого разрешения и контрастности. Предназначена для распечатки цифровых рентгеновских изображений на принтерах</t>
  </si>
  <si>
    <t xml:space="preserve">Приложение № 1 
к Обьявлению №53
</t>
  </si>
  <si>
    <t>Набор турникетов с фиксатором нити (15,2см)79011</t>
  </si>
  <si>
    <t>В наборы входят трубки коричневого цвета одинаковой длины сколпачком на одном конце. Пробка фиксирует шовную нить в трубке с одного конца, и зажим при этом не требуется.Длина трубки (15.2 см) 22 F (2 трубки,2стальные петли)</t>
  </si>
  <si>
    <t>Набор турникетов 5 (12,7 см) 79020</t>
  </si>
  <si>
    <t>В наборы входят трубки коричневого цвета одинаковой длины с пробкой на одном конце. Пробка фиксирует шовную нить в трубке с одного конца, и зажим при этом не требуется.Длина трубки 5" (12.7 см) 22 F (2 трубки, 2 ленты, 2 пластиковые петли)</t>
  </si>
  <si>
    <t xml:space="preserve">Набор турникетов цв.7 (17,8 см)  </t>
  </si>
  <si>
    <t>Набор турникетов цв.7 (17,8 см)  Турникетные наборы содержат турникетные трубки бронзового цвета, различной длины. Проволочный проводник включен в наборы. Длина турникетов 17.8 см. (2 красных, 2 голубых, 2 прозрачных, 2 большого наружного диаметра, прозрачных, 1 проводник)</t>
  </si>
  <si>
    <t>Наконечники нестерильные прозрачные объем 1-5 мл</t>
  </si>
  <si>
    <t>Наконечники нестерильные прозрачные, объем 1-5 мл в упаковке 250 шт</t>
  </si>
  <si>
    <t>Пипетатор на батарейке электронный  и зарядным устройством</t>
  </si>
  <si>
    <t>Пипетатор на батар.электр.с 2-мя батар. и зар.устро-м PiPETCHU,</t>
  </si>
  <si>
    <t>Пленка "Parafilm" 10см*38м</t>
  </si>
  <si>
    <t>Пленка "Parafilm" 10см*38м,</t>
  </si>
  <si>
    <t>Пробирка центрифужная 50мл, ПП, в штативе</t>
  </si>
  <si>
    <t>Пробирки центрифужные 50 мл, коническое дно, стерильные,ПП, в штативе по 25 шт, с закруч.крышкой</t>
  </si>
  <si>
    <t>Фильтр для клеток 40мкм №100</t>
  </si>
  <si>
    <t>40 мкм, стерильные, нейлоновая сетка, рамка ПП. В упаковке 100 шт</t>
  </si>
  <si>
    <t>клей хирургический биологический шприц 2,0мл</t>
  </si>
  <si>
    <t>Двухкомпонентный хирургический клей, предназначенный для укрепления сосудистых анастомозов и хирургических швов. 
Одноразовый сдвоенный стерильный шприц, заполненный готовым к применению составом: водные растворы бычьего сывороточного альбумина и глютеральдегида.
В комплект входит шприц 2 мл с 4-мя стандартными аппликаторами – 1 шт.
Смешивание происходит непосредственно в аппликаторе, в стерильных условиях
Биологическая инертность, апирогенность, отсутствие реакции организма на применение
Полимеризация в течение 20-30 секунд, возможность оказания любого давления на область применения через
2 минуты.</t>
  </si>
  <si>
    <t>Зонд-тампоны впробирке 12х150мм, без транспортной среды, стерильные, в индивидуальной упаковке</t>
  </si>
  <si>
    <t>Зонд-тампоны в пробирке 12х150мм, без транспортной среды, стерильные, в индивидуальной упаковке (100шт/упк),предназначен для взятия и хранения образцов биологического материала с целью безопасной транспортировки в лабораторию для проведения анализа.Удобен для взятия смывов,стерильный. Пробирка снабжена этикеткой. Край этикетки скреплен с пробкой, закрывающей пробирку с тампоном- этикетка служит контролем первого вскрытия.</t>
  </si>
  <si>
    <t>Игла стерильная для пересева субкультур Subculture units (Thermo fisher scientific)</t>
  </si>
  <si>
    <t>Стерильные иглы для выполнения пересева материала из положительных флаконов с целью дальнейшей идентификации микроорганизмов при работе на бактериологическом анализаторе культур крови и микобактерий  BacT/Alert 3D Combo</t>
  </si>
  <si>
    <t xml:space="preserve">Индикатор для паровой стерилизации 120/45, №1000 тестов   </t>
  </si>
  <si>
    <t>Индикаторы бумажные паровой стерилизации химические многопараметрические одноразовые для контроля всех критических параметров как в камере стерилизатора так и внутри (120/45, №1000 тестов)</t>
  </si>
  <si>
    <t xml:space="preserve">Индикатор для паровой стерилизации 132/20, №1000 тестов  </t>
  </si>
  <si>
    <t>Индикаторы бумажные паровой стерилизации химические многопараметрические одноразовые для контроля всех критических параметров как в камере стерилизатора так и внутри (132/20, №1000 тестов)</t>
  </si>
  <si>
    <t>Инкубационные флаконы BACT/ALERT FA Plus из комплекта Автоматический бактериологический анализатор культур крови и микобактерий  BacT/Alert 3D Combo,t  +15 +30 С (100 шт/уп) (100х30мл) (BioMerieux inc., США )</t>
  </si>
  <si>
    <t>Пластиковые флаконы с питательной средой и адсорбирущими полимерными гранулами для определения анаэробной флоры  при работе на бактериологическом анализаторе культур крови и микобактерий  BacT/Alert 3D Combo,t  +15 +30 С (100 шт/уп) (100х30мл) (BioMerieux inc., США )</t>
  </si>
  <si>
    <t>Инкубационные флаконы BACT/ALERT FN Plus из комплекта Автоматический бактериологический анализатор культур крови и микобактерий  BacT/Alert 3D Combo,t  +15 +30 С (100 шт/уп) (100х30мл) (BioMerieux inc., США )</t>
  </si>
  <si>
    <t>Пластиковые флаконы с питательной средой и адсорбирущими полимерными гранулами для определения аэробной флоры  при работе на бактериологическом анализаторе культур крови и микобактерий  BacT/Alert 3D Combo,+15 +30 С (100 шт/уп) (100х30мл) (BioMerieux inc., США )</t>
  </si>
  <si>
    <t>Инкубационные флаконы BACT/ALERT PF Plus из комплекта Автоматический бактериологический анализатор культур крови и микобактерий  BacT/Alert 3D Combo,t  +15 +30 С (100 шт/уп) (100х30мл) (BioMerieux inc., США )</t>
  </si>
  <si>
    <t>Пластиковые флаконы с питательной средой и адсорбирущими полимерными гранулами для определения аэробной и факультативно анаэробной флоры  в педиатрических образцах при работе на бактериологическом анализаторе культур крови и микобактерий  BacT/Alert 3D Combo+15 +30 С (100 шт/уп) (100х30мл) (BioMerieux inc., США )</t>
  </si>
  <si>
    <t xml:space="preserve">Карандаш лабораторный для маркировки лабораторного стекла и фарфора </t>
  </si>
  <si>
    <t xml:space="preserve"> практичный маркер по стеклу Vitrograf (62 мм длина, 8 мм диамерт, в упаковке 50 штук, цвет красный, МиниМед)</t>
  </si>
  <si>
    <t xml:space="preserve">Контейнер для биопроб 100мл с крышкой, (инвид.упк, максимальный объем 130 мл) </t>
  </si>
  <si>
    <t>Контейнеры диаметр 62мм, высота 75мм, номинальная емкость 130 мл. Баночки простерилизованы в заводских условиях. Производятся из химически-нейтрального полистирола, что полностью исключает попадание в биоматериал посторонних примесей. Плотно навинчивающаяся крышка позволяет избежать расплескивания или испарения биоматериала.</t>
  </si>
  <si>
    <t>Наконечник к доз.0,5-250мкл  PIPPETTE TIPS (желтые)</t>
  </si>
  <si>
    <t>Наконечники для дозатора 0,5-250 мкл для работы по определению чувствительности микроорганизмов на автоматическом микробиологическом анализаторе VITEK 2 Compact (96 штук в упаковке).</t>
  </si>
  <si>
    <t>Наконечники для дозатора Pipette Tips 100 - 1000 µl (синие)</t>
  </si>
  <si>
    <t>Наконечники для дозатора 100-1000 мкл для работы по определению чувствительности микроорганизмов на автоматическом микробиологическом анализаторе VITEK 2 Compact. 96 штук в упаковке.</t>
  </si>
  <si>
    <t>Пипетка Пастера РЕ, на 1 мл в инд.упаковке</t>
  </si>
  <si>
    <t xml:space="preserve">Пипетка Пастера  пластиковая, на 1 мл </t>
  </si>
  <si>
    <t>Пробирка ПБ-14-120  (биологическая) стеклянная</t>
  </si>
  <si>
    <t>Пробирка ПБ-14 (14 мм- диаметр, 120 мм-высота, биологическая, стеклянная)</t>
  </si>
  <si>
    <t>Тампон с пласт.ручкой с вискозным наконечником в транспортной пробирке 12*150мм с транспортной средой (срела Amies) в индивидуальной упаковке (стерильный)</t>
  </si>
  <si>
    <t>Тампон с пласт.ручкой с вискозным наконечником в транспортной пробирке 12*150мм с транспортной средой (среда Amies) в индивидуальной упаковке (стерильный)</t>
  </si>
  <si>
    <t>Химический индикатор для  контроля качества газовой стерилизации  №240</t>
  </si>
  <si>
    <t xml:space="preserve"> Ххимический индикатор для  контроля качества газовой стерилизации в коробке по 4 упаковки по240 штук  </t>
  </si>
  <si>
    <t>кор</t>
  </si>
  <si>
    <t>Индикаторы биологические для контроля газовой стерилизации № 50 шт.</t>
  </si>
  <si>
    <t xml:space="preserve"> Биологический индикатор для контроля процесса этиленоксидной (газовой) стерилизации. Представляет собой пластиковый пенал, внутри находится тестовая полоска со спорами и герметичная стеклянная ампула с питательной средой. На бумажной этикетке индикатора размещен индикатор 1 класса, меняющий цвет после стерилизации.</t>
  </si>
  <si>
    <t xml:space="preserve">Гель для УЗИ </t>
  </si>
  <si>
    <t>Гель для ультразвуковых исследований высокой вязкости, объем 250 мл.</t>
  </si>
  <si>
    <t>фл.</t>
  </si>
  <si>
    <t>Клипсы Hemolok ML, L ,XL(14картридж по 6 клипс)</t>
  </si>
  <si>
    <t>шт.</t>
  </si>
  <si>
    <t xml:space="preserve">Контейнер для биологического материала  </t>
  </si>
  <si>
    <t>Контейнер для биологического материала 125 мл с крышкой в индивидуальной упаковке.</t>
  </si>
  <si>
    <t xml:space="preserve">Контейнер для отходов  </t>
  </si>
  <si>
    <t>Одноразовый  пластиковый  контейнер для отходов 600мл. Пластиковый контейнер, применяется для слива отходов в анализаторах серии ABL800. Для диагностики in vitro.</t>
  </si>
  <si>
    <t>Кюветка для СО2,многоразовая, взрослая, для датчиков СО2,6871500,6870300,6871950,6870279</t>
  </si>
  <si>
    <t xml:space="preserve">Стабилизатор миокарда </t>
  </si>
  <si>
    <t>Катетер Фолея силиконовый, 2-ходовой №14</t>
  </si>
  <si>
    <t>Катетер Rusch Brillant цилиндрический 16 Ch, баллон 10 мл, 2 отверстия, длина 41 см // Уретральный двухходовой катетер Фолея из 100% силикона. Атравматичный жесткий наконечник цилиндрического типа.  Катетеры Фолея серии Rüsch из силикона характеризуются чрезвычайной экономической эффективностью благодаря отличным характеристикам при долговременном использовании.Прозрачный. Баллон 10мл. Размер 16 Ch. Длина катетера 41см. Клапан для шприцев Luer и Luer-lock. Два овальных боковых дренажных отверстия. Рентгеноконтрастные наконечник и продольная линия. Размер соответствует цветовому коду. Продолжительность использования установленного катетера до 6 недель. Стерильный, для одноразового использования. Не содержит латекса.</t>
  </si>
  <si>
    <t xml:space="preserve">Антимикробная хирургическая пленка размером 2,56*45 см. со встроенным в клеевой слой йодоформом для обеспечения асептики операционного поля. Обеспечивает непрерывную антимикробную активность в течение всего периода хирургического вмешательства и защищает область разреза от кожной миклрофлоры. Создает механический барьер для бактерий и жидкостей.   </t>
  </si>
  <si>
    <t>Пункционный инструмент, Ch. 14.</t>
  </si>
  <si>
    <t xml:space="preserve">Инструмент для выполнения экстренной пункции мочевого пузыря. Двухходовой цистостомический дренаж выполнен из прозрачного поливинилхрорида с баллоном из латекса объемом 10мл. Размер 14 Ch.  Стерильно, для одноразового использования. </t>
  </si>
  <si>
    <t>ИТОГО: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</si>
</sst>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 _₽"/>
  </numFmts>
  <fonts count="11" x14ac:knownFonts="1">
    <font>
      <sz val="11"/>
      <color theme="1"/>
      <name val="Calibri"/>
      <family val="2"/>
      <scheme val="minor"/>
    </font>
    <font>
      <b/>
      <sz val="9"/>
      <color theme="1"/>
      <name val="Times New Roman"/>
      <family val="1"/>
      <charset val="204"/>
    </font>
    <font>
      <sz val="9"/>
      <color theme="1"/>
      <name val="Times New Roman"/>
      <family val="1"/>
      <charset val="204"/>
    </font>
    <font>
      <sz val="11"/>
      <name val="Times New Roman"/>
      <family val="1"/>
      <charset val="204"/>
    </font>
    <font>
      <sz val="11"/>
      <color theme="1"/>
      <name val="Times New Roman"/>
      <family val="1"/>
      <charset val="204"/>
    </font>
    <font>
      <sz val="10"/>
      <name val="Arial Cyr"/>
      <charset val="204"/>
    </font>
    <font>
      <b/>
      <sz val="12"/>
      <color theme="1"/>
      <name val="Times New Roman"/>
      <family val="1"/>
      <charset val="204"/>
    </font>
    <font>
      <b/>
      <sz val="11"/>
      <name val="Times New Roman"/>
      <family val="1"/>
      <charset val="204"/>
    </font>
    <font>
      <sz val="9"/>
      <name val="Times New Roman"/>
      <family val="1"/>
      <charset val="204"/>
    </font>
    <font>
      <b/>
      <sz val="14"/>
      <color indexed="81"/>
      <name val="Tahoma"/>
      <family val="2"/>
      <charset val="204"/>
    </font>
    <font>
      <b/>
      <sz val="16"/>
      <color indexed="81"/>
      <name val="Tahoma"/>
      <family val="2"/>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5" fillId="0" borderId="0"/>
  </cellStyleXfs>
  <cellXfs count="31">
    <xf numFmtId="0" fontId="0" fillId="0" borderId="0" xfId="0"/>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2" fillId="2" borderId="1" xfId="0" applyFont="1" applyFill="1" applyBorder="1" applyAlignment="1">
      <alignment horizontal="center" vertical="center" wrapText="1"/>
    </xf>
    <xf numFmtId="49" fontId="3" fillId="2" borderId="1" xfId="0" applyNumberFormat="1" applyFont="1" applyFill="1" applyBorder="1" applyAlignment="1">
      <alignment horizontal="left" vertical="top" wrapText="1"/>
    </xf>
    <xf numFmtId="0" fontId="3" fillId="2" borderId="1" xfId="0" applyNumberFormat="1" applyFont="1" applyFill="1" applyBorder="1" applyAlignment="1">
      <alignment horizontal="left" vertical="top" wrapText="1"/>
    </xf>
    <xf numFmtId="0" fontId="3" fillId="2" borderId="1" xfId="0" applyNumberFormat="1" applyFont="1" applyFill="1" applyBorder="1" applyAlignment="1">
      <alignment horizontal="center" vertical="center" wrapText="1"/>
    </xf>
    <xf numFmtId="3"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left" vertical="top" wrapText="1"/>
    </xf>
    <xf numFmtId="164" fontId="3" fillId="2" borderId="1" xfId="0" applyNumberFormat="1" applyFont="1" applyFill="1" applyBorder="1" applyAlignment="1">
      <alignment horizontal="center" vertical="center" wrapText="1"/>
    </xf>
    <xf numFmtId="0" fontId="3" fillId="2" borderId="1" xfId="0" applyFont="1" applyFill="1" applyBorder="1" applyAlignment="1">
      <alignment horizontal="left" vertical="top" wrapText="1"/>
    </xf>
    <xf numFmtId="0" fontId="1" fillId="0" borderId="0" xfId="0" applyFont="1" applyAlignment="1">
      <alignment horizontal="center" vertical="top"/>
    </xf>
    <xf numFmtId="0" fontId="1" fillId="0" borderId="1" xfId="0" applyFont="1" applyBorder="1" applyAlignment="1">
      <alignment horizontal="center" vertical="top"/>
    </xf>
    <xf numFmtId="0" fontId="6" fillId="0" borderId="0" xfId="0" applyFont="1" applyAlignment="1">
      <alignment horizontal="right" vertical="top" wrapText="1"/>
    </xf>
    <xf numFmtId="0" fontId="6" fillId="0" borderId="0" xfId="0" applyFont="1" applyAlignment="1">
      <alignment horizontal="right" vertical="top"/>
    </xf>
    <xf numFmtId="0" fontId="7" fillId="2" borderId="1" xfId="0" applyFont="1" applyFill="1" applyBorder="1" applyAlignment="1">
      <alignment horizontal="center" vertical="center"/>
    </xf>
    <xf numFmtId="0" fontId="3" fillId="2" borderId="1" xfId="0" applyNumberFormat="1" applyFont="1" applyFill="1" applyBorder="1" applyAlignment="1">
      <alignment horizontal="center" vertical="top" wrapText="1"/>
    </xf>
    <xf numFmtId="164" fontId="3" fillId="2" borderId="1" xfId="0" applyNumberFormat="1" applyFont="1" applyFill="1" applyBorder="1" applyAlignment="1">
      <alignment horizontal="center" vertical="top" wrapText="1"/>
    </xf>
    <xf numFmtId="0" fontId="3" fillId="2" borderId="1" xfId="0" applyFont="1" applyFill="1" applyBorder="1" applyAlignment="1">
      <alignment horizontal="center" vertical="top" wrapText="1"/>
    </xf>
    <xf numFmtId="164" fontId="3" fillId="2" borderId="1" xfId="0" applyNumberFormat="1" applyFont="1" applyFill="1" applyBorder="1" applyAlignment="1">
      <alignment vertical="top" wrapText="1"/>
    </xf>
    <xf numFmtId="0" fontId="3" fillId="2" borderId="1" xfId="0" applyFont="1" applyFill="1" applyBorder="1" applyAlignment="1">
      <alignment horizontal="center" vertical="center" wrapText="1"/>
    </xf>
    <xf numFmtId="0" fontId="3" fillId="2" borderId="1" xfId="0" applyFont="1" applyFill="1" applyBorder="1" applyAlignment="1">
      <alignment vertical="top" wrapText="1"/>
    </xf>
    <xf numFmtId="4" fontId="3" fillId="2" borderId="1" xfId="0" applyNumberFormat="1" applyFont="1" applyFill="1" applyBorder="1" applyAlignment="1">
      <alignment vertical="top" wrapText="1"/>
    </xf>
    <xf numFmtId="4" fontId="8" fillId="2" borderId="1" xfId="0" applyNumberFormat="1" applyFont="1" applyFill="1" applyBorder="1" applyAlignment="1">
      <alignment horizontal="center" vertical="center" wrapText="1"/>
    </xf>
    <xf numFmtId="0" fontId="4" fillId="0" borderId="1" xfId="0" applyFont="1" applyBorder="1" applyAlignment="1">
      <alignment horizontal="center" vertical="top" wrapText="1"/>
    </xf>
    <xf numFmtId="0" fontId="4" fillId="0" borderId="1" xfId="0" applyFont="1" applyBorder="1" applyAlignment="1">
      <alignment horizontal="center" vertical="center" wrapText="1"/>
    </xf>
    <xf numFmtId="2" fontId="4" fillId="0" borderId="1" xfId="0" applyNumberFormat="1" applyFont="1" applyBorder="1" applyAlignment="1">
      <alignment horizontal="center" vertical="center" wrapText="1"/>
    </xf>
    <xf numFmtId="4" fontId="1" fillId="0" borderId="1" xfId="0" applyNumberFormat="1" applyFont="1" applyBorder="1" applyAlignment="1">
      <alignment horizontal="center" vertical="center"/>
    </xf>
  </cellXfs>
  <cellStyles count="2">
    <cellStyle name="Обычный" xfId="0" builtinId="0"/>
    <cellStyle name="Обычный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43"/>
  <sheetViews>
    <sheetView tabSelected="1" view="pageBreakPreview" topLeftCell="A19" zoomScale="80" zoomScaleNormal="100" zoomScaleSheetLayoutView="80" workbookViewId="0">
      <selection activeCell="C20" sqref="C20"/>
    </sheetView>
  </sheetViews>
  <sheetFormatPr defaultRowHeight="12" x14ac:dyDescent="0.25"/>
  <cols>
    <col min="1" max="1" width="9.140625" style="1"/>
    <col min="2" max="2" width="21.28515625" style="14" customWidth="1"/>
    <col min="3" max="3" width="47.85546875" style="14" customWidth="1"/>
    <col min="4" max="4" width="8.5703125" style="1" customWidth="1"/>
    <col min="5" max="5" width="10" style="1" customWidth="1"/>
    <col min="6" max="6" width="16.140625" style="1" customWidth="1"/>
    <col min="7" max="7" width="13" style="1" customWidth="1"/>
    <col min="8" max="16384" width="9.140625" style="1"/>
  </cols>
  <sheetData>
    <row r="1" spans="1:7" ht="13.5" customHeight="1" x14ac:dyDescent="0.25">
      <c r="E1" s="16" t="s">
        <v>14</v>
      </c>
      <c r="F1" s="17"/>
      <c r="G1" s="17"/>
    </row>
    <row r="2" spans="1:7" ht="22.5" customHeight="1" x14ac:dyDescent="0.25">
      <c r="E2" s="17"/>
      <c r="F2" s="17"/>
      <c r="G2" s="17"/>
    </row>
    <row r="4" spans="1:7" ht="48" x14ac:dyDescent="0.25">
      <c r="A4" s="2" t="s">
        <v>6</v>
      </c>
      <c r="B4" s="15" t="s">
        <v>0</v>
      </c>
      <c r="C4" s="15" t="s">
        <v>1</v>
      </c>
      <c r="D4" s="3" t="s">
        <v>2</v>
      </c>
      <c r="E4" s="2" t="s">
        <v>3</v>
      </c>
      <c r="F4" s="4" t="s">
        <v>4</v>
      </c>
      <c r="G4" s="2" t="s">
        <v>5</v>
      </c>
    </row>
    <row r="5" spans="1:7" ht="75" x14ac:dyDescent="0.25">
      <c r="A5" s="18">
        <v>1</v>
      </c>
      <c r="B5" s="7" t="s">
        <v>15</v>
      </c>
      <c r="C5" s="11" t="s">
        <v>16</v>
      </c>
      <c r="D5" s="19" t="s">
        <v>7</v>
      </c>
      <c r="E5" s="9">
        <v>30</v>
      </c>
      <c r="F5" s="10">
        <v>8560</v>
      </c>
      <c r="G5" s="10">
        <f>E5*F5</f>
        <v>256800</v>
      </c>
    </row>
    <row r="6" spans="1:7" ht="75" x14ac:dyDescent="0.25">
      <c r="A6" s="18">
        <v>2</v>
      </c>
      <c r="B6" s="7" t="s">
        <v>17</v>
      </c>
      <c r="C6" s="7" t="s">
        <v>18</v>
      </c>
      <c r="D6" s="19" t="s">
        <v>7</v>
      </c>
      <c r="E6" s="9">
        <v>100</v>
      </c>
      <c r="F6" s="10">
        <v>8560</v>
      </c>
      <c r="G6" s="10">
        <f t="shared" ref="G6:G41" si="0">E6*F6</f>
        <v>856000</v>
      </c>
    </row>
    <row r="7" spans="1:7" ht="90" x14ac:dyDescent="0.25">
      <c r="A7" s="18">
        <v>3</v>
      </c>
      <c r="B7" s="7" t="s">
        <v>19</v>
      </c>
      <c r="C7" s="7" t="s">
        <v>20</v>
      </c>
      <c r="D7" s="19" t="s">
        <v>7</v>
      </c>
      <c r="E7" s="9">
        <v>300</v>
      </c>
      <c r="F7" s="10">
        <v>5885</v>
      </c>
      <c r="G7" s="10">
        <f t="shared" si="0"/>
        <v>1765500</v>
      </c>
    </row>
    <row r="8" spans="1:7" ht="60" x14ac:dyDescent="0.25">
      <c r="A8" s="18">
        <v>4</v>
      </c>
      <c r="B8" s="13" t="s">
        <v>21</v>
      </c>
      <c r="C8" s="13" t="s">
        <v>22</v>
      </c>
      <c r="D8" s="20" t="s">
        <v>9</v>
      </c>
      <c r="E8" s="9">
        <v>2</v>
      </c>
      <c r="F8" s="10">
        <v>20121</v>
      </c>
      <c r="G8" s="10">
        <f t="shared" si="0"/>
        <v>40242</v>
      </c>
    </row>
    <row r="9" spans="1:7" ht="75" x14ac:dyDescent="0.25">
      <c r="A9" s="18">
        <v>5</v>
      </c>
      <c r="B9" s="13" t="s">
        <v>23</v>
      </c>
      <c r="C9" s="13" t="s">
        <v>24</v>
      </c>
      <c r="D9" s="21" t="s">
        <v>7</v>
      </c>
      <c r="E9" s="9">
        <v>2</v>
      </c>
      <c r="F9" s="10">
        <v>211050</v>
      </c>
      <c r="G9" s="10">
        <f t="shared" si="0"/>
        <v>422100</v>
      </c>
    </row>
    <row r="10" spans="1:7" ht="30" x14ac:dyDescent="0.25">
      <c r="A10" s="18">
        <v>6</v>
      </c>
      <c r="B10" s="13" t="s">
        <v>25</v>
      </c>
      <c r="C10" s="13" t="s">
        <v>26</v>
      </c>
      <c r="D10" s="21" t="s">
        <v>7</v>
      </c>
      <c r="E10" s="9">
        <v>2</v>
      </c>
      <c r="F10" s="10">
        <v>64500</v>
      </c>
      <c r="G10" s="10">
        <f t="shared" si="0"/>
        <v>129000</v>
      </c>
    </row>
    <row r="11" spans="1:7" ht="45" x14ac:dyDescent="0.25">
      <c r="A11" s="18">
        <v>7</v>
      </c>
      <c r="B11" s="13" t="s">
        <v>27</v>
      </c>
      <c r="C11" s="13" t="s">
        <v>28</v>
      </c>
      <c r="D11" s="21" t="s">
        <v>7</v>
      </c>
      <c r="E11" s="9">
        <v>15</v>
      </c>
      <c r="F11" s="10">
        <v>8200</v>
      </c>
      <c r="G11" s="10">
        <f t="shared" si="0"/>
        <v>123000</v>
      </c>
    </row>
    <row r="12" spans="1:7" ht="30" x14ac:dyDescent="0.25">
      <c r="A12" s="18">
        <v>8</v>
      </c>
      <c r="B12" s="13" t="s">
        <v>29</v>
      </c>
      <c r="C12" s="13" t="s">
        <v>30</v>
      </c>
      <c r="D12" s="20" t="s">
        <v>9</v>
      </c>
      <c r="E12" s="9">
        <v>4</v>
      </c>
      <c r="F12" s="10">
        <v>183760</v>
      </c>
      <c r="G12" s="10">
        <f t="shared" si="0"/>
        <v>735040</v>
      </c>
    </row>
    <row r="13" spans="1:7" ht="255" x14ac:dyDescent="0.25">
      <c r="A13" s="18">
        <v>9</v>
      </c>
      <c r="B13" s="13" t="s">
        <v>31</v>
      </c>
      <c r="C13" s="13" t="s">
        <v>32</v>
      </c>
      <c r="D13" s="21" t="s">
        <v>7</v>
      </c>
      <c r="E13" s="9">
        <v>8</v>
      </c>
      <c r="F13" s="10">
        <v>171163</v>
      </c>
      <c r="G13" s="10">
        <f t="shared" si="0"/>
        <v>1369304</v>
      </c>
    </row>
    <row r="14" spans="1:7" ht="150" x14ac:dyDescent="0.25">
      <c r="A14" s="18">
        <v>10</v>
      </c>
      <c r="B14" s="22" t="s">
        <v>33</v>
      </c>
      <c r="C14" s="22" t="s">
        <v>34</v>
      </c>
      <c r="D14" s="23" t="s">
        <v>7</v>
      </c>
      <c r="E14" s="9">
        <v>2000</v>
      </c>
      <c r="F14" s="10">
        <v>96</v>
      </c>
      <c r="G14" s="10">
        <f t="shared" si="0"/>
        <v>192000</v>
      </c>
    </row>
    <row r="15" spans="1:7" ht="75" x14ac:dyDescent="0.25">
      <c r="A15" s="18">
        <v>11</v>
      </c>
      <c r="B15" s="24" t="s">
        <v>35</v>
      </c>
      <c r="C15" s="24" t="s">
        <v>36</v>
      </c>
      <c r="D15" s="12" t="s">
        <v>9</v>
      </c>
      <c r="E15" s="9">
        <v>1</v>
      </c>
      <c r="F15" s="10">
        <v>172270</v>
      </c>
      <c r="G15" s="10">
        <f t="shared" si="0"/>
        <v>172270</v>
      </c>
    </row>
    <row r="16" spans="1:7" ht="60" x14ac:dyDescent="0.25">
      <c r="A16" s="18">
        <v>12</v>
      </c>
      <c r="B16" s="24" t="s">
        <v>37</v>
      </c>
      <c r="C16" s="25" t="s">
        <v>38</v>
      </c>
      <c r="D16" s="12" t="s">
        <v>9</v>
      </c>
      <c r="E16" s="9">
        <v>1</v>
      </c>
      <c r="F16" s="10">
        <v>5632</v>
      </c>
      <c r="G16" s="10">
        <f t="shared" si="0"/>
        <v>5632</v>
      </c>
    </row>
    <row r="17" spans="1:7" ht="60" x14ac:dyDescent="0.25">
      <c r="A17" s="18">
        <v>13</v>
      </c>
      <c r="B17" s="24" t="s">
        <v>39</v>
      </c>
      <c r="C17" s="25" t="s">
        <v>40</v>
      </c>
      <c r="D17" s="12" t="s">
        <v>9</v>
      </c>
      <c r="E17" s="9">
        <v>1</v>
      </c>
      <c r="F17" s="10">
        <v>5635</v>
      </c>
      <c r="G17" s="10">
        <f t="shared" si="0"/>
        <v>5635</v>
      </c>
    </row>
    <row r="18" spans="1:7" ht="210" x14ac:dyDescent="0.25">
      <c r="A18" s="18">
        <v>14</v>
      </c>
      <c r="B18" s="13" t="s">
        <v>41</v>
      </c>
      <c r="C18" s="13" t="s">
        <v>42</v>
      </c>
      <c r="D18" s="12" t="s">
        <v>9</v>
      </c>
      <c r="E18" s="9">
        <v>1</v>
      </c>
      <c r="F18" s="10">
        <v>424790</v>
      </c>
      <c r="G18" s="10">
        <f t="shared" si="0"/>
        <v>424790</v>
      </c>
    </row>
    <row r="19" spans="1:7" ht="210" x14ac:dyDescent="0.25">
      <c r="A19" s="18">
        <v>15</v>
      </c>
      <c r="B19" s="13" t="s">
        <v>43</v>
      </c>
      <c r="C19" s="13" t="s">
        <v>44</v>
      </c>
      <c r="D19" s="12" t="s">
        <v>9</v>
      </c>
      <c r="E19" s="9">
        <v>1</v>
      </c>
      <c r="F19" s="10">
        <v>424790</v>
      </c>
      <c r="G19" s="10">
        <f t="shared" si="0"/>
        <v>424790</v>
      </c>
    </row>
    <row r="20" spans="1:7" ht="210" x14ac:dyDescent="0.25">
      <c r="A20" s="18">
        <v>16</v>
      </c>
      <c r="B20" s="13" t="s">
        <v>45</v>
      </c>
      <c r="C20" s="13" t="s">
        <v>46</v>
      </c>
      <c r="D20" s="12" t="s">
        <v>9</v>
      </c>
      <c r="E20" s="9">
        <v>1</v>
      </c>
      <c r="F20" s="10">
        <v>424790</v>
      </c>
      <c r="G20" s="10">
        <f t="shared" si="0"/>
        <v>424790</v>
      </c>
    </row>
    <row r="21" spans="1:7" ht="75" x14ac:dyDescent="0.25">
      <c r="A21" s="18">
        <v>17</v>
      </c>
      <c r="B21" s="13" t="s">
        <v>47</v>
      </c>
      <c r="C21" s="13" t="s">
        <v>48</v>
      </c>
      <c r="D21" s="12" t="s">
        <v>9</v>
      </c>
      <c r="E21" s="9">
        <v>12</v>
      </c>
      <c r="F21" s="10">
        <v>8500</v>
      </c>
      <c r="G21" s="10">
        <f t="shared" si="0"/>
        <v>102000</v>
      </c>
    </row>
    <row r="22" spans="1:7" ht="120" x14ac:dyDescent="0.25">
      <c r="A22" s="18">
        <v>18</v>
      </c>
      <c r="B22" s="13" t="s">
        <v>49</v>
      </c>
      <c r="C22" s="13" t="s">
        <v>50</v>
      </c>
      <c r="D22" s="12" t="s">
        <v>7</v>
      </c>
      <c r="E22" s="9">
        <v>30000</v>
      </c>
      <c r="F22" s="10">
        <v>35</v>
      </c>
      <c r="G22" s="10">
        <f t="shared" si="0"/>
        <v>1050000</v>
      </c>
    </row>
    <row r="23" spans="1:7" ht="60" x14ac:dyDescent="0.25">
      <c r="A23" s="18">
        <v>19</v>
      </c>
      <c r="B23" s="13" t="s">
        <v>51</v>
      </c>
      <c r="C23" s="13" t="s">
        <v>52</v>
      </c>
      <c r="D23" s="12" t="s">
        <v>9</v>
      </c>
      <c r="E23" s="9">
        <v>20</v>
      </c>
      <c r="F23" s="10">
        <v>23968</v>
      </c>
      <c r="G23" s="10">
        <f t="shared" si="0"/>
        <v>479360</v>
      </c>
    </row>
    <row r="24" spans="1:7" ht="60" x14ac:dyDescent="0.25">
      <c r="A24" s="18">
        <v>20</v>
      </c>
      <c r="B24" s="13" t="s">
        <v>53</v>
      </c>
      <c r="C24" s="13" t="s">
        <v>54</v>
      </c>
      <c r="D24" s="12" t="s">
        <v>9</v>
      </c>
      <c r="E24" s="9">
        <v>5</v>
      </c>
      <c r="F24" s="10">
        <v>23968</v>
      </c>
      <c r="G24" s="10">
        <f t="shared" si="0"/>
        <v>119840</v>
      </c>
    </row>
    <row r="25" spans="1:7" ht="45" x14ac:dyDescent="0.25">
      <c r="A25" s="18">
        <v>21</v>
      </c>
      <c r="B25" s="13" t="s">
        <v>55</v>
      </c>
      <c r="C25" s="13" t="s">
        <v>56</v>
      </c>
      <c r="D25" s="23" t="s">
        <v>7</v>
      </c>
      <c r="E25" s="9">
        <v>100</v>
      </c>
      <c r="F25" s="10">
        <v>100</v>
      </c>
      <c r="G25" s="10">
        <f t="shared" si="0"/>
        <v>10000</v>
      </c>
    </row>
    <row r="26" spans="1:7" ht="45" x14ac:dyDescent="0.25">
      <c r="A26" s="18">
        <v>22</v>
      </c>
      <c r="B26" s="13" t="s">
        <v>57</v>
      </c>
      <c r="C26" s="13" t="s">
        <v>58</v>
      </c>
      <c r="D26" s="23" t="s">
        <v>7</v>
      </c>
      <c r="E26" s="9">
        <v>1000</v>
      </c>
      <c r="F26" s="10">
        <v>50</v>
      </c>
      <c r="G26" s="10">
        <f t="shared" si="0"/>
        <v>50000</v>
      </c>
    </row>
    <row r="27" spans="1:7" ht="165" x14ac:dyDescent="0.25">
      <c r="A27" s="18">
        <v>23</v>
      </c>
      <c r="B27" s="13" t="s">
        <v>59</v>
      </c>
      <c r="C27" s="13" t="s">
        <v>60</v>
      </c>
      <c r="D27" s="23" t="s">
        <v>7</v>
      </c>
      <c r="E27" s="9">
        <v>4000</v>
      </c>
      <c r="F27" s="10">
        <v>180</v>
      </c>
      <c r="G27" s="10">
        <f t="shared" si="0"/>
        <v>720000</v>
      </c>
    </row>
    <row r="28" spans="1:7" ht="75" x14ac:dyDescent="0.25">
      <c r="A28" s="18">
        <v>24</v>
      </c>
      <c r="B28" s="7" t="s">
        <v>61</v>
      </c>
      <c r="C28" s="11" t="s">
        <v>62</v>
      </c>
      <c r="D28" s="26" t="s">
        <v>63</v>
      </c>
      <c r="E28" s="9">
        <v>4</v>
      </c>
      <c r="F28" s="10">
        <v>36000</v>
      </c>
      <c r="G28" s="10">
        <f t="shared" si="0"/>
        <v>144000</v>
      </c>
    </row>
    <row r="29" spans="1:7" ht="105" x14ac:dyDescent="0.25">
      <c r="A29" s="18">
        <v>25</v>
      </c>
      <c r="B29" s="7" t="s">
        <v>64</v>
      </c>
      <c r="C29" s="11" t="s">
        <v>65</v>
      </c>
      <c r="D29" s="26" t="s">
        <v>63</v>
      </c>
      <c r="E29" s="9">
        <v>2</v>
      </c>
      <c r="F29" s="10">
        <v>165000</v>
      </c>
      <c r="G29" s="10">
        <f t="shared" si="0"/>
        <v>330000</v>
      </c>
    </row>
    <row r="30" spans="1:7" ht="60" x14ac:dyDescent="0.25">
      <c r="A30" s="18">
        <v>26</v>
      </c>
      <c r="B30" s="6" t="s">
        <v>10</v>
      </c>
      <c r="C30" s="11" t="s">
        <v>11</v>
      </c>
      <c r="D30" s="12" t="s">
        <v>9</v>
      </c>
      <c r="E30" s="9">
        <v>15</v>
      </c>
      <c r="F30" s="10">
        <v>27450</v>
      </c>
      <c r="G30" s="10">
        <f t="shared" si="0"/>
        <v>411750</v>
      </c>
    </row>
    <row r="31" spans="1:7" ht="120" x14ac:dyDescent="0.25">
      <c r="A31" s="18">
        <v>27</v>
      </c>
      <c r="B31" s="6" t="s">
        <v>12</v>
      </c>
      <c r="C31" s="13" t="s">
        <v>13</v>
      </c>
      <c r="D31" s="12" t="s">
        <v>9</v>
      </c>
      <c r="E31" s="9">
        <v>25</v>
      </c>
      <c r="F31" s="10">
        <v>62740</v>
      </c>
      <c r="G31" s="10">
        <f t="shared" si="0"/>
        <v>1568500</v>
      </c>
    </row>
    <row r="32" spans="1:7" ht="30" x14ac:dyDescent="0.25">
      <c r="A32" s="18">
        <v>28</v>
      </c>
      <c r="B32" s="27" t="s">
        <v>66</v>
      </c>
      <c r="C32" s="27" t="s">
        <v>67</v>
      </c>
      <c r="D32" s="28" t="s">
        <v>68</v>
      </c>
      <c r="E32" s="28">
        <v>52</v>
      </c>
      <c r="F32" s="29">
        <v>411</v>
      </c>
      <c r="G32" s="10">
        <f t="shared" si="0"/>
        <v>21372</v>
      </c>
    </row>
    <row r="33" spans="1:7" ht="45" x14ac:dyDescent="0.25">
      <c r="A33" s="18">
        <v>29</v>
      </c>
      <c r="B33" s="27" t="s">
        <v>69</v>
      </c>
      <c r="C33" s="27" t="s">
        <v>69</v>
      </c>
      <c r="D33" s="28" t="s">
        <v>70</v>
      </c>
      <c r="E33" s="28">
        <v>250</v>
      </c>
      <c r="F33" s="29">
        <v>2800</v>
      </c>
      <c r="G33" s="10">
        <f t="shared" si="0"/>
        <v>700000</v>
      </c>
    </row>
    <row r="34" spans="1:7" ht="45" x14ac:dyDescent="0.25">
      <c r="A34" s="18">
        <v>30</v>
      </c>
      <c r="B34" s="27" t="s">
        <v>71</v>
      </c>
      <c r="C34" s="27" t="s">
        <v>72</v>
      </c>
      <c r="D34" s="28" t="s">
        <v>70</v>
      </c>
      <c r="E34" s="28">
        <v>4583</v>
      </c>
      <c r="F34" s="29">
        <v>40</v>
      </c>
      <c r="G34" s="10">
        <f t="shared" si="0"/>
        <v>183320</v>
      </c>
    </row>
    <row r="35" spans="1:7" ht="60" x14ac:dyDescent="0.25">
      <c r="A35" s="18">
        <v>31</v>
      </c>
      <c r="B35" s="27" t="s">
        <v>73</v>
      </c>
      <c r="C35" s="27" t="s">
        <v>74</v>
      </c>
      <c r="D35" s="28" t="s">
        <v>70</v>
      </c>
      <c r="E35" s="28">
        <v>50</v>
      </c>
      <c r="F35" s="29">
        <v>13728</v>
      </c>
      <c r="G35" s="10">
        <f t="shared" si="0"/>
        <v>686400</v>
      </c>
    </row>
    <row r="36" spans="1:7" ht="120" x14ac:dyDescent="0.25">
      <c r="A36" s="18">
        <v>32</v>
      </c>
      <c r="B36" s="27" t="s">
        <v>49</v>
      </c>
      <c r="C36" s="27" t="s">
        <v>50</v>
      </c>
      <c r="D36" s="28" t="s">
        <v>70</v>
      </c>
      <c r="E36" s="28">
        <v>34000</v>
      </c>
      <c r="F36" s="29">
        <v>35</v>
      </c>
      <c r="G36" s="10">
        <f t="shared" si="0"/>
        <v>1190000</v>
      </c>
    </row>
    <row r="37" spans="1:7" ht="90" x14ac:dyDescent="0.25">
      <c r="A37" s="18">
        <v>33</v>
      </c>
      <c r="B37" s="27" t="s">
        <v>75</v>
      </c>
      <c r="C37" s="27" t="s">
        <v>75</v>
      </c>
      <c r="D37" s="28" t="s">
        <v>70</v>
      </c>
      <c r="E37" s="28">
        <v>3</v>
      </c>
      <c r="F37" s="29">
        <v>207799</v>
      </c>
      <c r="G37" s="10">
        <f t="shared" si="0"/>
        <v>623397</v>
      </c>
    </row>
    <row r="38" spans="1:7" ht="30" x14ac:dyDescent="0.25">
      <c r="A38" s="18">
        <v>34</v>
      </c>
      <c r="B38" s="27" t="s">
        <v>76</v>
      </c>
      <c r="C38" s="27" t="s">
        <v>76</v>
      </c>
      <c r="D38" s="28" t="s">
        <v>70</v>
      </c>
      <c r="E38" s="28">
        <v>10</v>
      </c>
      <c r="F38" s="29">
        <v>220000</v>
      </c>
      <c r="G38" s="10">
        <f t="shared" si="0"/>
        <v>2200000</v>
      </c>
    </row>
    <row r="39" spans="1:7" ht="255" x14ac:dyDescent="0.25">
      <c r="A39" s="18">
        <v>35</v>
      </c>
      <c r="B39" s="19" t="s">
        <v>77</v>
      </c>
      <c r="C39" s="19" t="s">
        <v>78</v>
      </c>
      <c r="D39" s="8" t="s">
        <v>7</v>
      </c>
      <c r="E39" s="9">
        <v>20</v>
      </c>
      <c r="F39" s="10">
        <v>360</v>
      </c>
      <c r="G39" s="10">
        <f t="shared" si="0"/>
        <v>7200</v>
      </c>
    </row>
    <row r="40" spans="1:7" ht="120" x14ac:dyDescent="0.25">
      <c r="A40" s="18">
        <v>36</v>
      </c>
      <c r="B40" s="7" t="s">
        <v>8</v>
      </c>
      <c r="C40" s="11" t="s">
        <v>79</v>
      </c>
      <c r="D40" s="7" t="s">
        <v>7</v>
      </c>
      <c r="E40" s="9">
        <v>10</v>
      </c>
      <c r="F40" s="10">
        <v>4195</v>
      </c>
      <c r="G40" s="10">
        <f t="shared" si="0"/>
        <v>41950</v>
      </c>
    </row>
    <row r="41" spans="1:7" ht="75" x14ac:dyDescent="0.25">
      <c r="A41" s="18">
        <v>37</v>
      </c>
      <c r="B41" s="13" t="s">
        <v>80</v>
      </c>
      <c r="C41" s="13" t="s">
        <v>81</v>
      </c>
      <c r="D41" s="7" t="s">
        <v>7</v>
      </c>
      <c r="E41" s="9">
        <v>20</v>
      </c>
      <c r="F41" s="10">
        <v>12800</v>
      </c>
      <c r="G41" s="10">
        <f t="shared" si="0"/>
        <v>256000</v>
      </c>
    </row>
    <row r="42" spans="1:7" x14ac:dyDescent="0.25">
      <c r="A42" s="2"/>
      <c r="B42" s="15"/>
      <c r="C42" s="15"/>
      <c r="D42" s="2"/>
      <c r="E42" s="2"/>
      <c r="F42" s="2" t="s">
        <v>82</v>
      </c>
      <c r="G42" s="30">
        <f>SUM(G5:G41)</f>
        <v>18241982</v>
      </c>
    </row>
    <row r="43" spans="1:7" x14ac:dyDescent="0.25">
      <c r="A43" s="5"/>
    </row>
  </sheetData>
  <mergeCells count="1">
    <mergeCell ref="E1:G2"/>
  </mergeCells>
  <pageMargins left="0.70866141732283472" right="0.70866141732283472" top="0.74803149606299213" bottom="0.74803149606299213" header="0.31496062992125984" footer="0.31496062992125984"/>
  <pageSetup paperSize="9" scale="65" orientation="portrait" horizontalDpi="0" verticalDpi="0" r:id="rId1"/>
  <rowBreaks count="1" manualBreakCount="1">
    <brk id="20" max="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2023-03-29T03:47:47Z</dcterms:modified>
</cp:coreProperties>
</file>